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231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<sst xmlns="http://schemas.openxmlformats.org/spreadsheetml/2006/main" count="15" uniqueCount="15">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</sst>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45575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231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бетона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5745100009</v>
          </cell>
          <cell r="C15" t="str">
            <v>Бетон М200 В15</v>
          </cell>
          <cell r="D15" t="str">
            <v>м3</v>
          </cell>
          <cell r="E15">
            <v>15</v>
          </cell>
          <cell r="F15">
            <v>11488.05</v>
          </cell>
          <cell r="G15">
            <v>172320.75</v>
          </cell>
          <cell r="H15" t="str">
            <v>Бетон М200 В15</v>
          </cell>
          <cell r="I15" t="str">
            <v>М3</v>
          </cell>
          <cell r="J15">
            <v>11488.05</v>
          </cell>
          <cell r="K15" t="str">
            <v>По цене материала</v>
          </cell>
          <cell r="L15">
            <v>11025</v>
          </cell>
          <cell r="M15">
            <v>11025</v>
          </cell>
          <cell r="N15">
            <v>11025</v>
          </cell>
          <cell r="O15">
            <v>11488.05</v>
          </cell>
          <cell r="P15">
            <v>11488.05</v>
          </cell>
          <cell r="Q15">
            <v>172320.75</v>
          </cell>
          <cell r="R15" t="str">
            <v>ПЦ САП 2024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172320.75</v>
          </cell>
          <cell r="Q16">
            <v>172320.75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I8" sqref="I8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Бетон М200 В15</v>
      </c>
      <c r="C7" s="2" t="str">
        <f>VLOOKUP(A7,'[1]анализ цены'!$1:$1048576,4,0)</f>
        <v>м3</v>
      </c>
      <c r="D7" s="2">
        <f>VLOOKUP(A7,'[1]анализ цены'!$1:$1048576,5,0)</f>
        <v>15</v>
      </c>
      <c r="E7" s="8">
        <f>VLOOKUP(A7,'[1]анализ цены'!$1:$1048576,10,0)</f>
        <v>11488.05</v>
      </c>
      <c r="F7" s="9"/>
      <c r="G7" s="9"/>
      <c r="H7" s="8">
        <f>VLOOKUP(A7,'[1]анализ цены'!$1:$1048576,16,0)</f>
        <v>11488.05</v>
      </c>
      <c r="I7" s="9">
        <f>D7*H7</f>
        <v>172320.75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172320.75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2024-09-10T07:57:41Z</dcterms:modified>
</cp:coreProperties>
</file>